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63CED30-D22D-496C-8B1C-B5999CF6C69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L13" i="1" s="1"/>
  <c r="AL14" i="1" s="1"/>
  <c r="AG11" i="1"/>
</calcChain>
</file>

<file path=xl/sharedStrings.xml><?xml version="1.0" encoding="utf-8"?>
<sst xmlns="http://schemas.openxmlformats.org/spreadsheetml/2006/main" count="75" uniqueCount="60">
  <si>
    <t xml:space="preserve"> ชื่อองค์กรปกครองส่วนท้องถิ่น ..... เทศบาลตำบลท่าช้าง .....</t>
  </si>
  <si>
    <t>ภ.ด.ส.7</t>
  </si>
  <si>
    <t>นาง ทับทิม ชมเดช    เลขที่ 99/2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</si>
  <si>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</si>
  <si>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</si>
  <si>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</si>
  <si>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</si>
  <si>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</si>
  <si>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</si>
  <si>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</si>
  <si>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</si>
  <si>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</si>
  <si>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</si>
  <si>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</si>
  <si>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</si>
  <si>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</si>
  <si>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</si>
  <si>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</si>
  <si>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</si>
  <si>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</si>
  <si>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</si>
  <si>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</si>
  <si>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</si>
  <si>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</si>
  <si>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</si>
  <si>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</si>
  <si>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</si>
  <si>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</si>
  <si>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</si>
  <si>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</si>
  <si>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</si>
  <si>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</si>
  <si>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</si>
  <si>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</si>
  <si>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</si>
  <si>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</si>
  <si>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</si>
  <si>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</si>
  <si>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</si>
  <si>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ท557/2742</t>
  </si>
  <si>
    <t>3150600276086</t>
  </si>
  <si>
    <t>นาง ทับทิม ชมเดช</t>
  </si>
  <si>
    <t>เลขที่ 99/2 ม.6</t>
  </si>
  <si>
    <t>4427</t>
  </si>
  <si>
    <t>07A042</t>
  </si>
  <si>
    <t>โฉนด</t>
  </si>
  <si>
    <t>18973</t>
  </si>
  <si>
    <t xml:space="preserve">ที่อยู่อาศัย หลังอื่นๆ </t>
  </si>
  <si>
    <t>อื่นๆ</t>
  </si>
  <si>
    <t>99/2 ม.6ท่าช้าง วิเศษชัยชาญ อ่างทอง</t>
  </si>
  <si>
    <t>07A042-B001</t>
  </si>
  <si>
    <t>513|โรงงาน</t>
  </si>
  <si>
    <t>ตึก</t>
  </si>
  <si>
    <t>ให้เช่า-ที่อยู่อาศัย - หลังหลัก และ หลังอื่นๆอยู่บนพื้นที่เดียวกัน</t>
  </si>
  <si>
    <t>03C119-B004</t>
  </si>
  <si>
    <t>100|ประเภทบ้านเดี่ยว</t>
  </si>
  <si>
    <t>ร้านทำพลุ</t>
  </si>
  <si>
    <t xml:space="preserve"> รวม </t>
  </si>
  <si>
    <t xml:space="preserve"> ลด 90 % เหลือ </t>
  </si>
  <si>
    <t>โรงงานพลุ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</si>
</sst>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1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13</v>
      </c>
      <c r="K10" s="61">
        <v>1</v>
      </c>
      <c r="L10" s="62">
        <v>11</v>
      </c>
      <c r="M10" s="61" t="s">
        <v>47</v>
      </c>
      <c r="N10" s="65">
        <f>((J10*400)+(K10*100))+L10</f>
        <v>5311</v>
      </c>
      <c r="O10" s="65">
        <v>175</v>
      </c>
      <c r="P10" s="65">
        <f>N10*O10</f>
        <v>929425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929425</v>
      </c>
      <c r="AH10" s="65">
        <f>AG10</f>
        <v>929425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36</v>
      </c>
      <c r="M11" s="61" t="s">
        <v>48</v>
      </c>
      <c r="N11" s="65">
        <f>((J11*400)+(K11*100))+L11</f>
        <v>36</v>
      </c>
      <c r="O11" s="65">
        <v>175</v>
      </c>
      <c r="P11" s="65">
        <f>N11*O11</f>
        <v>6300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49</v>
      </c>
      <c r="V11" s="64" t="s">
        <v>50</v>
      </c>
      <c r="W11" s="61" t="s">
        <v>51</v>
      </c>
      <c r="X11" s="61" t="s">
        <v>52</v>
      </c>
      <c r="Y11" s="61" t="s">
        <v>53</v>
      </c>
      <c r="Z11" s="65">
        <v>144</v>
      </c>
      <c r="AA11" s="62">
        <v>100</v>
      </c>
      <c r="AB11" s="65">
        <v>5950</v>
      </c>
      <c r="AC11" s="65">
        <f>Z11*AB11</f>
        <v>856800</v>
      </c>
      <c r="AD11" s="63">
        <v>2</v>
      </c>
      <c r="AE11" s="63">
        <v>2</v>
      </c>
      <c r="AF11" s="65">
        <f>(AC11*(100-AE11))/100</f>
        <v>839664</v>
      </c>
      <c r="AG11" s="65">
        <f>AF11+P11</f>
        <v>845964</v>
      </c>
      <c r="AH11" s="65">
        <f>AF11+(P11*(AA11/100))</f>
        <v>845964</v>
      </c>
      <c r="AI11" s="65">
        <v>0</v>
      </c>
      <c r="AJ11" s="65">
        <f>IF((AI11-AH11) &gt; 1,0,IF((AI11-AH11)&lt;0,AH11-AI11,AI11-AH11))</f>
        <v>845964</v>
      </c>
      <c r="AK11" s="65">
        <v>0.3</v>
      </c>
      <c r="AL11" s="65">
        <f>AJ11*(AK11/100)</f>
        <v>2537.8919999999998</v>
      </c>
      <c r="AM11" s="11" t="s">
        <v>59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>
        <v>1</v>
      </c>
      <c r="R12" s="61" t="s">
        <v>39</v>
      </c>
      <c r="S12" s="66" t="s">
        <v>40</v>
      </c>
      <c r="T12" s="61" t="s">
        <v>41</v>
      </c>
      <c r="U12" s="61" t="s">
        <v>49</v>
      </c>
      <c r="V12" s="64" t="s">
        <v>54</v>
      </c>
      <c r="W12" s="61" t="s">
        <v>55</v>
      </c>
      <c r="X12" s="61" t="s">
        <v>52</v>
      </c>
      <c r="Y12" s="61" t="s">
        <v>53</v>
      </c>
      <c r="Z12" s="65">
        <v>24</v>
      </c>
      <c r="AA12" s="62">
        <v>100</v>
      </c>
      <c r="AB12" s="65">
        <v>6650</v>
      </c>
      <c r="AC12" s="65">
        <f>Z12*AB12</f>
        <v>159600</v>
      </c>
      <c r="AD12" s="63">
        <v>2</v>
      </c>
      <c r="AE12" s="63">
        <v>2</v>
      </c>
      <c r="AF12" s="65">
        <f>(AC12*(100-AE12))/100</f>
        <v>156408</v>
      </c>
      <c r="AG12" s="65">
        <f>AF12+P12</f>
        <v>156408</v>
      </c>
      <c r="AH12" s="65">
        <f>AG12</f>
        <v>156408</v>
      </c>
      <c r="AI12" s="65">
        <v>0</v>
      </c>
      <c r="AJ12" s="65">
        <f>IF((AI12-AH12) &gt; 1,0,IF((AI12-AH12)&lt;0,AH12-AI12,AI12-AH12))</f>
        <v>156408</v>
      </c>
      <c r="AK12" s="65">
        <v>0.3</v>
      </c>
      <c r="AL12" s="65">
        <f>AJ12*(AK12/100)</f>
        <v>469.22399999999999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57</v>
      </c>
      <c r="AL13" s="65">
        <f>SUM(AL10:AL12)</f>
        <v>3007.116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58</v>
      </c>
      <c r="AL14" s="65">
        <f>FLOOR((AL13/100)*10,0.01)</f>
        <v>300.70999999999998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2021-03-02T03:12:46Z</cp:lastPrinted>
  <dcterms:created xsi:type="dcterms:W3CDTF">2010-09-03T23:45:18Z</dcterms:created>
  <dcterms:modified xsi:type="dcterms:W3CDTF">2021-03-02T03:12:48Z</dcterms:modified>
  <cp:category/>
</cp:coreProperties>
</file>